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humulus1\Public\01-PROJEKTI-SLO\IRP 38\Podnebne spremembe\JAVNO NAROCILO_Bostjan_1.8.2025\0_READY for TENDER\ENG\"/>
    </mc:Choice>
  </mc:AlternateContent>
  <xr:revisionPtr revIDLastSave="0" documentId="13_ncr:1_{FCC81CA1-292E-42B6-B368-C38DC5E7352B}" xr6:coauthVersionLast="47" xr6:coauthVersionMax="47" xr10:uidLastSave="{00000000-0000-0000-0000-000000000000}"/>
  <bookViews>
    <workbookView xWindow="1875" yWindow="3990" windowWidth="21600" windowHeight="11295" firstSheet="1" activeTab="10" xr2:uid="{00000000-000D-0000-FFFF-FFFF00000000}"/>
  </bookViews>
  <sheets>
    <sheet name="LOT 1" sheetId="2" r:id="rId1"/>
    <sheet name="LOT 2" sheetId="3" r:id="rId2"/>
    <sheet name="LOT 3" sheetId="4" r:id="rId3"/>
    <sheet name="LOT 4" sheetId="5" r:id="rId4"/>
    <sheet name="LOT 5" sheetId="6" r:id="rId5"/>
    <sheet name="LOT 6" sheetId="7" r:id="rId6"/>
    <sheet name="LOT 7" sheetId="8" r:id="rId7"/>
    <sheet name="LOT 8" sheetId="9" r:id="rId8"/>
    <sheet name="LOT 9" sheetId="10" r:id="rId9"/>
    <sheet name="LOT 10" sheetId="11" r:id="rId10"/>
    <sheet name="LOT 11" sheetId="12" r:id="rId11"/>
  </sheets>
  <definedNames>
    <definedName name="_Hlk204168759" localSheetId="0">'LOT 1'!$B$21</definedName>
    <definedName name="_Hlk204168759" localSheetId="9">'LOT 10'!#REF!</definedName>
    <definedName name="_Hlk204168759" localSheetId="1">'LOT 2'!#REF!</definedName>
    <definedName name="_Hlk204168759" localSheetId="2">'LOT 3'!#REF!</definedName>
    <definedName name="_Hlk204168759" localSheetId="3">'LOT 4'!#REF!</definedName>
    <definedName name="_Hlk204168759" localSheetId="4">'LOT 5'!#REF!</definedName>
    <definedName name="_Hlk204168759" localSheetId="5">'LOT 6'!#REF!</definedName>
    <definedName name="_Hlk204168759" localSheetId="6">'LOT 7'!#REF!</definedName>
    <definedName name="_Hlk204168759" localSheetId="7">'LOT 8'!#REF!</definedName>
    <definedName name="_Hlk204168759" localSheetId="8">'LOT 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2" l="1"/>
  <c r="E4" i="12"/>
  <c r="E9" i="12" s="1"/>
  <c r="E7" i="11"/>
  <c r="E4" i="11"/>
  <c r="E9" i="11" l="1"/>
  <c r="E10" i="11" s="1"/>
  <c r="E12" i="11" s="1"/>
  <c r="E10" i="12"/>
  <c r="E12" i="12" s="1"/>
  <c r="E7" i="10"/>
  <c r="E4" i="10"/>
  <c r="E9" i="10" s="1"/>
  <c r="E10" i="10" l="1"/>
  <c r="E12" i="10" s="1"/>
  <c r="E7" i="9"/>
  <c r="E4" i="9"/>
  <c r="E9" i="9" l="1"/>
  <c r="E10" i="9"/>
  <c r="E12" i="9" s="1"/>
  <c r="E7" i="8"/>
  <c r="E4" i="8"/>
  <c r="E9" i="8" l="1"/>
  <c r="E10" i="8" s="1"/>
  <c r="E12" i="8" s="1"/>
  <c r="E10" i="7"/>
  <c r="E7" i="7"/>
  <c r="E6" i="7"/>
  <c r="E5" i="7"/>
  <c r="E4" i="7"/>
  <c r="E12" i="7" l="1"/>
  <c r="E13" i="7"/>
  <c r="E15" i="7" s="1"/>
  <c r="E10" i="6"/>
  <c r="E7" i="6"/>
  <c r="E6" i="6"/>
  <c r="E5" i="6"/>
  <c r="E12" i="6" l="1"/>
  <c r="E6" i="5"/>
  <c r="E4" i="5"/>
  <c r="E8" i="5" l="1"/>
  <c r="E11" i="5" s="1"/>
  <c r="E9" i="5"/>
  <c r="E13" i="6"/>
  <c r="E15" i="6" s="1"/>
  <c r="E7" i="4"/>
  <c r="E5" i="4"/>
  <c r="E4" i="4"/>
  <c r="E9" i="4" l="1"/>
  <c r="E10" i="4" s="1"/>
  <c r="E12" i="4" s="1"/>
  <c r="E17" i="3"/>
  <c r="E15" i="3"/>
  <c r="E14" i="3"/>
  <c r="E13" i="3"/>
  <c r="E11" i="3"/>
  <c r="E10" i="3"/>
  <c r="E9" i="3"/>
  <c r="E8" i="3"/>
  <c r="E7" i="3"/>
  <c r="E6" i="3"/>
  <c r="E5" i="3"/>
  <c r="E4" i="3"/>
  <c r="E19" i="3" l="1"/>
  <c r="E35" i="2"/>
  <c r="E33" i="2"/>
  <c r="E32" i="2"/>
  <c r="E31" i="2"/>
  <c r="E30" i="2"/>
  <c r="E29" i="2"/>
  <c r="E28" i="2"/>
  <c r="E27" i="2"/>
  <c r="E26" i="2"/>
  <c r="E24" i="2"/>
  <c r="E23" i="2"/>
  <c r="E22" i="2"/>
  <c r="E21" i="2"/>
  <c r="E20" i="2"/>
  <c r="E19" i="2"/>
  <c r="E18" i="2"/>
  <c r="E17" i="2"/>
  <c r="E16" i="2"/>
  <c r="E15" i="2"/>
  <c r="E13" i="2"/>
  <c r="E12" i="2"/>
  <c r="E11" i="2"/>
  <c r="E10" i="2"/>
  <c r="E8" i="2"/>
  <c r="E7" i="2"/>
  <c r="E5" i="2"/>
  <c r="E4" i="2"/>
  <c r="E37" i="2" l="1"/>
  <c r="E38" i="2" s="1"/>
  <c r="E40" i="2" s="1"/>
  <c r="E20" i="3"/>
  <c r="E22" i="3" s="1"/>
</calcChain>
</file>

<file path=xl/sharedStrings.xml><?xml version="1.0" encoding="utf-8"?>
<sst xmlns="http://schemas.openxmlformats.org/spreadsheetml/2006/main" count="161" uniqueCount="81">
  <si>
    <t>1.   Laboratory Equipment and Environmental Monitoring Sensors and Systems Specifications</t>
  </si>
  <si>
    <t>Unit/set</t>
  </si>
  <si>
    <t>SUM</t>
  </si>
  <si>
    <t>1.1 Water Potential Meter</t>
  </si>
  <si>
    <t>1.2 Soil Water Retention Curve and Unsaturated Hydraulic Conductivity Measurement System (Evaporation Method)</t>
  </si>
  <si>
    <r>
      <t>-</t>
    </r>
    <r>
      <rPr>
        <sz val="7"/>
        <color theme="1"/>
        <rFont val="Arial"/>
        <family val="2"/>
        <charset val="238"/>
      </rPr>
      <t xml:space="preserve">       </t>
    </r>
    <r>
      <rPr>
        <sz val="11"/>
        <color theme="1"/>
        <rFont val="Arial"/>
        <family val="2"/>
        <charset val="238"/>
      </rPr>
      <t>Refilling equipment:</t>
    </r>
  </si>
  <si>
    <r>
      <t>o</t>
    </r>
    <r>
      <rPr>
        <sz val="7"/>
        <color theme="1"/>
        <rFont val="Arial"/>
        <family val="2"/>
        <charset val="238"/>
      </rPr>
      <t xml:space="preserve">    </t>
    </r>
    <r>
      <rPr>
        <sz val="11"/>
        <color theme="1"/>
        <rFont val="Arial"/>
        <family val="2"/>
        <charset val="238"/>
      </rPr>
      <t xml:space="preserve">refilling kits, each including a vacuum pump with complete </t>
    </r>
    <r>
      <rPr>
        <sz val="10"/>
        <color theme="1"/>
        <rFont val="Arial"/>
        <family val="2"/>
        <charset val="238"/>
      </rPr>
      <t>necesary accessories</t>
    </r>
  </si>
  <si>
    <r>
      <t>o</t>
    </r>
    <r>
      <rPr>
        <sz val="7"/>
        <color theme="1"/>
        <rFont val="Arial"/>
        <family val="2"/>
        <charset val="238"/>
      </rPr>
      <t xml:space="preserve">    </t>
    </r>
    <r>
      <rPr>
        <sz val="11"/>
        <color theme="1"/>
        <rFont val="Arial"/>
        <family val="2"/>
        <charset val="238"/>
      </rPr>
      <t>beaker-mounts stainless steel stands with refilling adapters</t>
    </r>
  </si>
  <si>
    <r>
      <t>-</t>
    </r>
    <r>
      <rPr>
        <sz val="7"/>
        <color theme="1"/>
        <rFont val="Arial"/>
        <family val="2"/>
        <charset val="238"/>
      </rPr>
      <t xml:space="preserve">       </t>
    </r>
    <r>
      <rPr>
        <sz val="11"/>
        <color theme="1"/>
        <rFont val="Arial"/>
        <family val="2"/>
        <charset val="238"/>
      </rPr>
      <t>Soil sampling tools:</t>
    </r>
  </si>
  <si>
    <r>
      <t>o</t>
    </r>
    <r>
      <rPr>
        <sz val="7"/>
        <color theme="1"/>
        <rFont val="Arial"/>
        <family val="2"/>
        <charset val="238"/>
      </rPr>
      <t xml:space="preserve">    </t>
    </r>
    <r>
      <rPr>
        <sz val="11"/>
        <color theme="1"/>
        <rFont val="Arial"/>
        <family val="2"/>
        <charset val="238"/>
      </rPr>
      <t>hammering holders for 250 mL rings</t>
    </r>
  </si>
  <si>
    <r>
      <t>o</t>
    </r>
    <r>
      <rPr>
        <sz val="7"/>
        <color theme="1"/>
        <rFont val="Arial"/>
        <family val="2"/>
        <charset val="238"/>
      </rPr>
      <t xml:space="preserve">    </t>
    </r>
    <r>
      <rPr>
        <sz val="11"/>
        <color theme="1"/>
        <rFont val="Arial"/>
        <family val="2"/>
        <charset val="238"/>
      </rPr>
      <t>shock-free hammers</t>
    </r>
  </si>
  <si>
    <r>
      <t>o</t>
    </r>
    <r>
      <rPr>
        <sz val="7"/>
        <color theme="1"/>
        <rFont val="Arial"/>
        <family val="2"/>
        <charset val="238"/>
      </rPr>
      <t xml:space="preserve">    </t>
    </r>
    <r>
      <rPr>
        <sz val="11"/>
        <color theme="1"/>
        <rFont val="Arial"/>
        <family val="2"/>
        <charset val="238"/>
      </rPr>
      <t>hammering holder for 100 mL rings</t>
    </r>
  </si>
  <si>
    <r>
      <t>o</t>
    </r>
    <r>
      <rPr>
        <sz val="7"/>
        <color theme="1"/>
        <rFont val="Arial"/>
        <family val="2"/>
        <charset val="238"/>
      </rPr>
      <t xml:space="preserve">    </t>
    </r>
    <r>
      <rPr>
        <sz val="11"/>
        <color theme="1"/>
        <rFont val="Arial"/>
        <family val="2"/>
        <charset val="238"/>
      </rPr>
      <t>universal adapter set for compatibility with 250 mL ring holders</t>
    </r>
  </si>
  <si>
    <r>
      <t>-</t>
    </r>
    <r>
      <rPr>
        <sz val="7"/>
        <color theme="1"/>
        <rFont val="Arial"/>
        <family val="2"/>
        <charset val="238"/>
      </rPr>
      <t xml:space="preserve">       </t>
    </r>
    <r>
      <rPr>
        <sz val="11"/>
        <color theme="1"/>
        <rFont val="Arial"/>
        <family val="2"/>
        <charset val="238"/>
      </rPr>
      <t>Sampling rings:</t>
    </r>
  </si>
  <si>
    <r>
      <t>o</t>
    </r>
    <r>
      <rPr>
        <sz val="7"/>
        <color theme="1"/>
        <rFont val="Arial"/>
        <family val="2"/>
        <charset val="238"/>
      </rPr>
      <t xml:space="preserve">    </t>
    </r>
    <r>
      <rPr>
        <sz val="11"/>
        <color theme="1"/>
        <rFont val="Arial"/>
        <family val="2"/>
        <charset val="238"/>
      </rPr>
      <t>stainless steel rings (250 mL)</t>
    </r>
  </si>
  <si>
    <r>
      <t>o</t>
    </r>
    <r>
      <rPr>
        <sz val="7"/>
        <color theme="1"/>
        <rFont val="Arial"/>
        <family val="2"/>
        <charset val="238"/>
      </rPr>
      <t xml:space="preserve">    </t>
    </r>
    <r>
      <rPr>
        <sz val="11"/>
        <color theme="1"/>
        <rFont val="Arial"/>
        <family val="2"/>
        <charset val="238"/>
      </rPr>
      <t>stainless steel rings (100 mL)</t>
    </r>
  </si>
  <si>
    <t>1.3 Automated System for Saturated Hydraulic Conductivity Measurement</t>
  </si>
  <si>
    <t>1.4 Laboratory Thermal Conductivity Measurement Device</t>
  </si>
  <si>
    <t>1.5 Automated Soil Particle Size Distribution Analyzer</t>
  </si>
  <si>
    <t>1.6 Portable Dual-Head Infiltrometer</t>
  </si>
  <si>
    <t>1.7 Volumetric Water Content Sensor</t>
  </si>
  <si>
    <t>1.8 Volumetric Water Content, Temperature, and Electrical Conductivity Sensor</t>
  </si>
  <si>
    <t>1.9 Matric Potential and Temperature Sensor</t>
  </si>
  <si>
    <t>1.10 Borehole Installation Tool</t>
  </si>
  <si>
    <t>1.11 Field Tensiometer with Integrated Temperature Sensor</t>
  </si>
  <si>
    <t xml:space="preserve">             -       40 cm lenght</t>
  </si>
  <si>
    <t xml:space="preserve">             -       80 cm lenght</t>
  </si>
  <si>
    <t>1.12 Soil Water Content and Temperature Profile Probe</t>
  </si>
  <si>
    <t>1.13 Installation and Removal Tool for Soil Profile Probes</t>
  </si>
  <si>
    <t>1.14 Compact All-in-One Weather Station</t>
  </si>
  <si>
    <t>1.15 Bluetooth Sensor Read-Out Device</t>
  </si>
  <si>
    <t>1.16 Cloud-Enabled Data Logger with Remote Management</t>
  </si>
  <si>
    <r>
      <t xml:space="preserve"> -</t>
    </r>
    <r>
      <rPr>
        <sz val="7"/>
        <color theme="1"/>
        <rFont val="Arial"/>
        <family val="2"/>
        <charset val="238"/>
      </rPr>
      <t xml:space="preserve">       </t>
    </r>
    <r>
      <rPr>
        <sz val="11"/>
        <color theme="1"/>
        <rFont val="Arial"/>
        <family val="2"/>
        <charset val="238"/>
      </rPr>
      <t>cloud subscription per 1 unit (months)</t>
    </r>
  </si>
  <si>
    <t>ADDITIONAL COSTS (shipping costs,…)</t>
  </si>
  <si>
    <t>TOTAL SUM</t>
  </si>
  <si>
    <t>2. Soil Physical Properties, Sampling and Sensor systems Equipment</t>
  </si>
  <si>
    <t>2.1 Pipette Apparatus (Table Model)</t>
  </si>
  <si>
    <t>2.2 Granular Composition Test Set</t>
  </si>
  <si>
    <t>2.3 Wet Sieving Apparatus</t>
  </si>
  <si>
    <t>2.4 Tension Infiltrometer Set</t>
  </si>
  <si>
    <t>2.5 Edelman Auger</t>
  </si>
  <si>
    <t>2.6 Handle for Auger</t>
  </si>
  <si>
    <t>2.7 Bayonet Connection Bottom Part for Edelman Auger</t>
  </si>
  <si>
    <t>2.8 Digital soil Colour Identification Tool</t>
  </si>
  <si>
    <t>2.9 Sensor</t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</si>
  <si>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sensor with approx. 7.5 m cable</t>
    </r>
  </si>
  <si>
    <r>
      <t xml:space="preserve"> 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Arial"/>
        <family val="2"/>
        <charset val="238"/>
      </rPr>
      <t>sensor with approx. 15 m cable</t>
    </r>
  </si>
  <si>
    <t>2.10 Modem</t>
  </si>
  <si>
    <t>3. Gas Exchange and Environmental Monitoring Systems</t>
  </si>
  <si>
    <t>3.1 Integrated Soil CO₂ Flux Chamber</t>
  </si>
  <si>
    <t>3.2 Field Evapotranspiration and Energy Balance Monitoring Node</t>
  </si>
  <si>
    <t>4.1 Soil Bulk Density Meter</t>
  </si>
  <si>
    <t>5. Essential Laboratory Devices for Precision Weighing and Mixing</t>
  </si>
  <si>
    <r>
      <t>5.1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Precision Laboratory Balances</t>
    </r>
  </si>
  <si>
    <t xml:space="preserve"> - 2200 g capacity</t>
  </si>
  <si>
    <t xml:space="preserve"> - 6200 g capacity</t>
  </si>
  <si>
    <t>5.2 Compact Laboratory Shaker with all accessories</t>
  </si>
  <si>
    <t>6. Computing Equipment</t>
  </si>
  <si>
    <t>6.1 Portable Computers (Laptops)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</si>
  <si>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11"/>
        <color rgb="FF000000"/>
        <rFont val="Arial"/>
        <family val="2"/>
        <charset val="238"/>
      </rPr>
      <t>ESET Security Antivirus (4-year license)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</si>
  <si>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11"/>
        <color rgb="FF000000"/>
        <rFont val="Arial"/>
        <family val="2"/>
        <charset val="238"/>
      </rPr>
      <t>Microsoft 365 Business Basic (4-year license)</t>
    </r>
  </si>
  <si>
    <t>6.2  Monitors</t>
  </si>
  <si>
    <t>7. Laboratory Equipment Specifications for Public Tender</t>
  </si>
  <si>
    <t>7.1 Steam Sterilizer (Autoclave) delivered with all specified accessories and installation-ready.</t>
  </si>
  <si>
    <t>8. Sampler for Field-Based Biological Monitoring</t>
  </si>
  <si>
    <r>
      <t>8.1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Multi-Vial Cyclone Sampler, complete unit with all accessories for immediate field deployment</t>
    </r>
  </si>
  <si>
    <t xml:space="preserve">9. Soil Analysis and Monitoring Equipment </t>
  </si>
  <si>
    <t>9.1 Laboratory Lysimeter System (6 lysimeters with 1 central measuring cabinet, Includes all installation, commissioning, test operation, and user training)</t>
  </si>
  <si>
    <t>10. System for Moisture Sorption Characterization</t>
  </si>
  <si>
    <t>10.1 Moisture Sorption Analyzer (DVS &amp; DDI Methods) with all accessories</t>
  </si>
  <si>
    <t xml:space="preserve">11. Analytical Measuring Systems </t>
  </si>
  <si>
    <t>11.1 Analytical Measuring Systems (AMS)</t>
  </si>
  <si>
    <t>VAT</t>
  </si>
  <si>
    <t>%</t>
  </si>
  <si>
    <t>TOTAL AMOUNT</t>
  </si>
  <si>
    <t>VAT 22% for suppliers from Slovenia; in the case of a foreign supplier, the reverse charge mechanism applies in accordance with the law (=0%).</t>
  </si>
  <si>
    <t>VAT reverse charge under Article 44 of VAT Directive 206/112/ES.</t>
  </si>
  <si>
    <t>DDV - obrnjena davčna obveznost po 25/1 členu ZDDV-1.</t>
  </si>
  <si>
    <t>DDV - obrnjena davčna obveznost po členu 44. direktive o DDV 206/112/ES.</t>
  </si>
  <si>
    <t>Price/set excluding VAT</t>
  </si>
  <si>
    <t>4. Soil Bulk Density Measurement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</si>
</sst>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11"/>
      <color theme="1"/>
      <name val="Courier New"/>
      <family val="3"/>
      <charset val="238"/>
    </font>
    <font>
      <b/>
      <sz val="11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center"/>
    </xf>
    <xf numFmtId="4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 indent="1"/>
    </xf>
    <xf numFmtId="0" fontId="4" fillId="0" borderId="0" xfId="1" applyFont="1" applyAlignment="1">
      <alignment horizontal="left" vertical="center" indent="6"/>
    </xf>
    <xf numFmtId="0" fontId="4" fillId="0" borderId="0" xfId="1" applyFont="1" applyAlignment="1">
      <alignment horizontal="left" vertical="center" indent="11"/>
    </xf>
    <xf numFmtId="0" fontId="3" fillId="0" borderId="0" xfId="1" applyFont="1" applyAlignment="1">
      <alignment horizontal="left" vertical="center" indent="6"/>
    </xf>
    <xf numFmtId="0" fontId="3" fillId="0" borderId="0" xfId="1" applyFont="1" applyAlignment="1">
      <alignment horizontal="left" vertical="center" indent="5"/>
    </xf>
    <xf numFmtId="0" fontId="2" fillId="0" borderId="0" xfId="1" applyFont="1" applyAlignment="1">
      <alignment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 indent="3"/>
    </xf>
    <xf numFmtId="0" fontId="7" fillId="0" borderId="0" xfId="1" applyFont="1" applyAlignment="1">
      <alignment horizontal="left" indent="1"/>
    </xf>
    <xf numFmtId="0" fontId="8" fillId="0" borderId="0" xfId="1" applyFont="1" applyAlignment="1">
      <alignment horizontal="left" vertical="center" indent="10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left" wrapText="1" indent="1"/>
    </xf>
    <xf numFmtId="0" fontId="3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indent="9"/>
    </xf>
    <xf numFmtId="0" fontId="7" fillId="0" borderId="0" xfId="1" applyFont="1" applyAlignment="1">
      <alignment horizontal="left" vertical="center" indent="1"/>
    </xf>
    <xf numFmtId="0" fontId="1" fillId="2" borderId="0" xfId="1" applyFill="1"/>
    <xf numFmtId="0" fontId="3" fillId="0" borderId="0" xfId="1" applyFont="1" applyAlignment="1">
      <alignment horizontal="right"/>
    </xf>
    <xf numFmtId="10" fontId="3" fillId="2" borderId="0" xfId="1" applyNumberFormat="1" applyFont="1" applyFill="1" applyAlignment="1">
      <alignment horizontal="right"/>
    </xf>
    <xf numFmtId="0" fontId="2" fillId="0" borderId="0" xfId="1" applyFont="1" applyAlignment="1">
      <alignment horizontal="right"/>
    </xf>
    <xf numFmtId="10" fontId="2" fillId="2" borderId="0" xfId="1" applyNumberFormat="1" applyFont="1" applyFill="1" applyAlignment="1">
      <alignment horizontal="right"/>
    </xf>
    <xf numFmtId="44" fontId="2" fillId="0" borderId="0" xfId="1" applyNumberFormat="1" applyFont="1" applyAlignment="1">
      <alignment horizontal="right"/>
    </xf>
    <xf numFmtId="44" fontId="2" fillId="0" borderId="0" xfId="1" applyNumberFormat="1" applyFont="1" applyAlignment="1">
      <alignment horizontal="center"/>
    </xf>
    <xf numFmtId="10" fontId="2" fillId="2" borderId="0" xfId="1" applyNumberFormat="1" applyFont="1" applyFill="1"/>
    <xf numFmtId="0" fontId="1" fillId="0" borderId="0" xfId="1" applyAlignment="1">
      <alignment horizontal="right"/>
    </xf>
    <xf numFmtId="0" fontId="2" fillId="0" borderId="0" xfId="1" applyFont="1" applyAlignment="1">
      <alignment horizontal="center" wrapText="1"/>
    </xf>
  </cellXfs>
  <cellStyles count="2">
    <cellStyle name="Navadno" xfId="0" builtinId="0"/>
    <cellStyle name="Navadno 2" xfId="1" xr:uid="{45CA63AB-AA3E-427D-ADF5-EA7CDE167F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AB464-4B45-4C13-AFC8-6D130D3CCEC7}">
  <dimension ref="A3:E47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112.5703125" style="3" customWidth="1"/>
    <col min="3" max="3" width="10.28515625" style="3" customWidth="1"/>
    <col min="4" max="4" width="12.85546875" style="3" customWidth="1"/>
    <col min="5" max="5" width="18" style="3" customWidth="1"/>
    <col min="6" max="16384" width="9.140625" style="3"/>
  </cols>
  <sheetData>
    <row r="3" spans="2:5" ht="45" x14ac:dyDescent="0.25">
      <c r="B3" s="1" t="s">
        <v>0</v>
      </c>
      <c r="C3" s="2" t="s">
        <v>1</v>
      </c>
      <c r="D3" s="32" t="s">
        <v>79</v>
      </c>
      <c r="E3" s="2" t="s">
        <v>2</v>
      </c>
    </row>
    <row r="4" spans="2:5" x14ac:dyDescent="0.25">
      <c r="B4" s="4" t="s">
        <v>3</v>
      </c>
      <c r="C4" s="5">
        <v>2</v>
      </c>
      <c r="D4" s="5"/>
      <c r="E4" s="6">
        <f>C4*D4</f>
        <v>0</v>
      </c>
    </row>
    <row r="5" spans="2:5" x14ac:dyDescent="0.25">
      <c r="B5" s="7" t="s">
        <v>4</v>
      </c>
      <c r="C5" s="5">
        <v>8</v>
      </c>
      <c r="D5" s="5"/>
      <c r="E5" s="6">
        <f t="shared" ref="E5:E35" si="0">C5*D5</f>
        <v>0</v>
      </c>
    </row>
    <row r="6" spans="2:5" x14ac:dyDescent="0.25">
      <c r="B6" s="8" t="s">
        <v>5</v>
      </c>
      <c r="C6" s="5"/>
      <c r="D6" s="5"/>
      <c r="E6" s="6"/>
    </row>
    <row r="7" spans="2:5" x14ac:dyDescent="0.25">
      <c r="B7" s="9" t="s">
        <v>6</v>
      </c>
      <c r="C7" s="5">
        <v>2</v>
      </c>
      <c r="D7" s="5"/>
      <c r="E7" s="6">
        <f t="shared" si="0"/>
        <v>0</v>
      </c>
    </row>
    <row r="8" spans="2:5" x14ac:dyDescent="0.25">
      <c r="B8" s="9" t="s">
        <v>7</v>
      </c>
      <c r="C8" s="5">
        <v>4</v>
      </c>
      <c r="D8" s="5"/>
      <c r="E8" s="6">
        <f t="shared" si="0"/>
        <v>0</v>
      </c>
    </row>
    <row r="9" spans="2:5" x14ac:dyDescent="0.25">
      <c r="B9" s="8" t="s">
        <v>8</v>
      </c>
      <c r="C9" s="5"/>
      <c r="D9" s="5"/>
      <c r="E9" s="6"/>
    </row>
    <row r="10" spans="2:5" x14ac:dyDescent="0.25">
      <c r="B10" s="9" t="s">
        <v>9</v>
      </c>
      <c r="C10" s="5">
        <v>3</v>
      </c>
      <c r="D10" s="5"/>
      <c r="E10" s="6">
        <f t="shared" si="0"/>
        <v>0</v>
      </c>
    </row>
    <row r="11" spans="2:5" x14ac:dyDescent="0.25">
      <c r="B11" s="9" t="s">
        <v>10</v>
      </c>
      <c r="C11" s="5">
        <v>2</v>
      </c>
      <c r="D11" s="5"/>
      <c r="E11" s="6">
        <f t="shared" si="0"/>
        <v>0</v>
      </c>
    </row>
    <row r="12" spans="2:5" x14ac:dyDescent="0.25">
      <c r="B12" s="9" t="s">
        <v>11</v>
      </c>
      <c r="C12" s="5">
        <v>1</v>
      </c>
      <c r="D12" s="5"/>
      <c r="E12" s="6">
        <f t="shared" si="0"/>
        <v>0</v>
      </c>
    </row>
    <row r="13" spans="2:5" x14ac:dyDescent="0.25">
      <c r="B13" s="9" t="s">
        <v>12</v>
      </c>
      <c r="C13" s="5">
        <v>1</v>
      </c>
      <c r="D13" s="5"/>
      <c r="E13" s="6">
        <f t="shared" si="0"/>
        <v>0</v>
      </c>
    </row>
    <row r="14" spans="2:5" x14ac:dyDescent="0.25">
      <c r="B14" s="8" t="s">
        <v>13</v>
      </c>
      <c r="C14" s="5"/>
      <c r="D14" s="5"/>
      <c r="E14" s="6"/>
    </row>
    <row r="15" spans="2:5" x14ac:dyDescent="0.25">
      <c r="B15" s="9" t="s">
        <v>14</v>
      </c>
      <c r="C15" s="5">
        <v>71</v>
      </c>
      <c r="D15" s="5"/>
      <c r="E15" s="6">
        <f t="shared" si="0"/>
        <v>0</v>
      </c>
    </row>
    <row r="16" spans="2:5" x14ac:dyDescent="0.25">
      <c r="B16" s="9" t="s">
        <v>15</v>
      </c>
      <c r="C16" s="5">
        <v>50</v>
      </c>
      <c r="D16" s="5"/>
      <c r="E16" s="6">
        <f t="shared" si="0"/>
        <v>0</v>
      </c>
    </row>
    <row r="17" spans="2:5" x14ac:dyDescent="0.25">
      <c r="B17" s="4" t="s">
        <v>16</v>
      </c>
      <c r="C17" s="5">
        <v>2</v>
      </c>
      <c r="D17" s="5"/>
      <c r="E17" s="6">
        <f t="shared" si="0"/>
        <v>0</v>
      </c>
    </row>
    <row r="18" spans="2:5" x14ac:dyDescent="0.25">
      <c r="B18" s="4" t="s">
        <v>17</v>
      </c>
      <c r="C18" s="5">
        <v>1</v>
      </c>
      <c r="D18" s="5"/>
      <c r="E18" s="6">
        <f t="shared" si="0"/>
        <v>0</v>
      </c>
    </row>
    <row r="19" spans="2:5" x14ac:dyDescent="0.25">
      <c r="B19" s="4" t="s">
        <v>18</v>
      </c>
      <c r="C19" s="5">
        <v>4</v>
      </c>
      <c r="D19" s="5"/>
      <c r="E19" s="6">
        <f t="shared" si="0"/>
        <v>0</v>
      </c>
    </row>
    <row r="20" spans="2:5" x14ac:dyDescent="0.25">
      <c r="B20" s="4" t="s">
        <v>19</v>
      </c>
      <c r="C20" s="5">
        <v>1</v>
      </c>
      <c r="D20" s="5"/>
      <c r="E20" s="6">
        <f t="shared" si="0"/>
        <v>0</v>
      </c>
    </row>
    <row r="21" spans="2:5" x14ac:dyDescent="0.25">
      <c r="B21" s="4" t="s">
        <v>20</v>
      </c>
      <c r="C21" s="5">
        <v>34</v>
      </c>
      <c r="D21" s="5"/>
      <c r="E21" s="6">
        <f t="shared" si="0"/>
        <v>0</v>
      </c>
    </row>
    <row r="22" spans="2:5" x14ac:dyDescent="0.25">
      <c r="B22" s="4" t="s">
        <v>21</v>
      </c>
      <c r="C22" s="5">
        <v>16</v>
      </c>
      <c r="D22" s="5"/>
      <c r="E22" s="6">
        <f t="shared" si="0"/>
        <v>0</v>
      </c>
    </row>
    <row r="23" spans="2:5" x14ac:dyDescent="0.25">
      <c r="B23" s="4" t="s">
        <v>22</v>
      </c>
      <c r="C23" s="5">
        <v>16</v>
      </c>
      <c r="D23" s="5"/>
      <c r="E23" s="6">
        <f t="shared" si="0"/>
        <v>0</v>
      </c>
    </row>
    <row r="24" spans="2:5" x14ac:dyDescent="0.25">
      <c r="B24" s="4" t="s">
        <v>23</v>
      </c>
      <c r="C24" s="5">
        <v>1</v>
      </c>
      <c r="D24" s="5"/>
      <c r="E24" s="6">
        <f t="shared" si="0"/>
        <v>0</v>
      </c>
    </row>
    <row r="25" spans="2:5" x14ac:dyDescent="0.25">
      <c r="B25" s="4" t="s">
        <v>24</v>
      </c>
      <c r="C25" s="5"/>
      <c r="D25" s="5"/>
      <c r="E25" s="6"/>
    </row>
    <row r="26" spans="2:5" x14ac:dyDescent="0.25">
      <c r="B26" s="7" t="s">
        <v>25</v>
      </c>
      <c r="C26" s="5">
        <v>4</v>
      </c>
      <c r="D26" s="5"/>
      <c r="E26" s="6">
        <f t="shared" si="0"/>
        <v>0</v>
      </c>
    </row>
    <row r="27" spans="2:5" x14ac:dyDescent="0.25">
      <c r="B27" s="7" t="s">
        <v>26</v>
      </c>
      <c r="C27" s="5">
        <v>3</v>
      </c>
      <c r="D27" s="5"/>
      <c r="E27" s="6">
        <f t="shared" si="0"/>
        <v>0</v>
      </c>
    </row>
    <row r="28" spans="2:5" x14ac:dyDescent="0.25">
      <c r="B28" s="4" t="s">
        <v>27</v>
      </c>
      <c r="C28" s="5">
        <v>7</v>
      </c>
      <c r="D28" s="5"/>
      <c r="E28" s="6">
        <f t="shared" si="0"/>
        <v>0</v>
      </c>
    </row>
    <row r="29" spans="2:5" x14ac:dyDescent="0.25">
      <c r="B29" s="4" t="s">
        <v>28</v>
      </c>
      <c r="C29" s="5">
        <v>1</v>
      </c>
      <c r="D29" s="5"/>
      <c r="E29" s="6">
        <f t="shared" si="0"/>
        <v>0</v>
      </c>
    </row>
    <row r="30" spans="2:5" x14ac:dyDescent="0.25">
      <c r="B30" s="4" t="s">
        <v>29</v>
      </c>
      <c r="C30" s="5">
        <v>10</v>
      </c>
      <c r="D30" s="5"/>
      <c r="E30" s="6">
        <f t="shared" si="0"/>
        <v>0</v>
      </c>
    </row>
    <row r="31" spans="2:5" x14ac:dyDescent="0.25">
      <c r="B31" s="4" t="s">
        <v>30</v>
      </c>
      <c r="C31" s="5">
        <v>2</v>
      </c>
      <c r="D31" s="5"/>
      <c r="E31" s="6">
        <f t="shared" si="0"/>
        <v>0</v>
      </c>
    </row>
    <row r="32" spans="2:5" x14ac:dyDescent="0.25">
      <c r="B32" s="4" t="s">
        <v>31</v>
      </c>
      <c r="C32" s="5">
        <v>16</v>
      </c>
      <c r="D32" s="5"/>
      <c r="E32" s="6">
        <f t="shared" si="0"/>
        <v>0</v>
      </c>
    </row>
    <row r="33" spans="1:5" x14ac:dyDescent="0.25">
      <c r="B33" s="10" t="s">
        <v>32</v>
      </c>
      <c r="C33" s="5">
        <v>120</v>
      </c>
      <c r="D33" s="5"/>
      <c r="E33" s="6">
        <f t="shared" si="0"/>
        <v>0</v>
      </c>
    </row>
    <row r="34" spans="1:5" x14ac:dyDescent="0.25">
      <c r="B34" s="11"/>
      <c r="C34" s="5"/>
      <c r="D34" s="5"/>
      <c r="E34" s="6"/>
    </row>
    <row r="35" spans="1:5" x14ac:dyDescent="0.25">
      <c r="B35" s="12" t="s">
        <v>33</v>
      </c>
      <c r="C35" s="5">
        <v>1</v>
      </c>
      <c r="D35" s="5"/>
      <c r="E35" s="6">
        <f t="shared" si="0"/>
        <v>0</v>
      </c>
    </row>
    <row r="36" spans="1:5" x14ac:dyDescent="0.25">
      <c r="C36" s="13"/>
      <c r="D36" s="13"/>
      <c r="E36" s="13"/>
    </row>
    <row r="37" spans="1:5" x14ac:dyDescent="0.25">
      <c r="B37" s="14" t="s">
        <v>34</v>
      </c>
      <c r="C37" s="13"/>
      <c r="D37" s="13"/>
      <c r="E37" s="29">
        <f>SUM(E4:E35)</f>
        <v>0</v>
      </c>
    </row>
    <row r="38" spans="1:5" x14ac:dyDescent="0.25">
      <c r="B38" s="26" t="s">
        <v>72</v>
      </c>
      <c r="C38" s="26" t="s">
        <v>73</v>
      </c>
      <c r="D38" s="27">
        <v>0.22</v>
      </c>
      <c r="E38" s="28">
        <f>E37*D38</f>
        <v>0</v>
      </c>
    </row>
    <row r="39" spans="1:5" x14ac:dyDescent="0.25">
      <c r="B39" s="26"/>
      <c r="C39" s="26"/>
      <c r="D39" s="26"/>
      <c r="E39" s="26"/>
    </row>
    <row r="40" spans="1:5" x14ac:dyDescent="0.25">
      <c r="B40" s="26" t="s">
        <v>74</v>
      </c>
      <c r="C40" s="26"/>
      <c r="D40" s="26"/>
      <c r="E40" s="28">
        <f>E37+E38</f>
        <v>0</v>
      </c>
    </row>
    <row r="44" spans="1:5" x14ac:dyDescent="0.25">
      <c r="A44" s="23"/>
      <c r="B44" t="s">
        <v>75</v>
      </c>
    </row>
    <row r="45" spans="1:5" x14ac:dyDescent="0.25">
      <c r="B45" s="3" t="s">
        <v>77</v>
      </c>
    </row>
    <row r="46" spans="1:5" x14ac:dyDescent="0.25">
      <c r="B46" s="3" t="s">
        <v>78</v>
      </c>
    </row>
    <row r="47" spans="1:5" x14ac:dyDescent="0.25">
      <c r="B47" s="3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32E3-5268-4D97-BAF9-A3950F4C9D90}">
  <dimension ref="A3:E22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4.28515625" style="3" customWidth="1"/>
    <col min="6" max="16384" width="9.140625" style="3"/>
  </cols>
  <sheetData>
    <row r="3" spans="2:5" ht="45" x14ac:dyDescent="0.25">
      <c r="B3" s="12" t="s">
        <v>35</v>
      </c>
      <c r="C3" s="2" t="s">
        <v>1</v>
      </c>
      <c r="D3" s="32" t="s">
        <v>79</v>
      </c>
      <c r="E3" s="2" t="s">
        <v>2</v>
      </c>
    </row>
    <row r="4" spans="2:5" x14ac:dyDescent="0.25">
      <c r="B4" s="4" t="s">
        <v>36</v>
      </c>
      <c r="C4" s="5">
        <v>2</v>
      </c>
      <c r="D4" s="5"/>
      <c r="E4" s="6">
        <f>C4*D4</f>
        <v>0</v>
      </c>
    </row>
    <row r="5" spans="2:5" x14ac:dyDescent="0.25">
      <c r="B5" s="4" t="s">
        <v>37</v>
      </c>
      <c r="C5" s="5">
        <v>1</v>
      </c>
      <c r="D5" s="5"/>
      <c r="E5" s="6">
        <f t="shared" ref="E5:E15" si="0">C5*D5</f>
        <v>0</v>
      </c>
    </row>
    <row r="6" spans="2:5" x14ac:dyDescent="0.25">
      <c r="B6" s="4" t="s">
        <v>38</v>
      </c>
      <c r="C6" s="5">
        <v>1</v>
      </c>
      <c r="D6" s="5"/>
      <c r="E6" s="6">
        <f t="shared" si="0"/>
        <v>0</v>
      </c>
    </row>
    <row r="7" spans="2:5" x14ac:dyDescent="0.25">
      <c r="B7" s="4" t="s">
        <v>39</v>
      </c>
      <c r="C7" s="5">
        <v>1</v>
      </c>
      <c r="D7" s="5"/>
      <c r="E7" s="6">
        <f t="shared" si="0"/>
        <v>0</v>
      </c>
    </row>
    <row r="8" spans="2:5" x14ac:dyDescent="0.25">
      <c r="B8" s="4" t="s">
        <v>40</v>
      </c>
      <c r="C8" s="5">
        <v>1</v>
      </c>
      <c r="D8" s="5"/>
      <c r="E8" s="6">
        <f t="shared" si="0"/>
        <v>0</v>
      </c>
    </row>
    <row r="9" spans="2:5" x14ac:dyDescent="0.25">
      <c r="B9" s="4" t="s">
        <v>41</v>
      </c>
      <c r="C9" s="5">
        <v>1</v>
      </c>
      <c r="D9" s="5"/>
      <c r="E9" s="6">
        <f t="shared" si="0"/>
        <v>0</v>
      </c>
    </row>
    <row r="10" spans="2:5" x14ac:dyDescent="0.25">
      <c r="B10" s="4" t="s">
        <v>42</v>
      </c>
      <c r="C10" s="5">
        <v>1</v>
      </c>
      <c r="D10" s="5"/>
      <c r="E10" s="6">
        <f t="shared" si="0"/>
        <v>0</v>
      </c>
    </row>
    <row r="11" spans="2:5" x14ac:dyDescent="0.25">
      <c r="B11" s="4" t="s">
        <v>43</v>
      </c>
      <c r="C11" s="5">
        <v>1</v>
      </c>
      <c r="D11" s="5"/>
      <c r="E11" s="6">
        <f t="shared" si="0"/>
        <v>0</v>
      </c>
    </row>
    <row r="12" spans="2:5" x14ac:dyDescent="0.25">
      <c r="B12" s="4" t="s">
        <v>44</v>
      </c>
      <c r="C12" s="5"/>
      <c r="D12" s="5"/>
      <c r="E12" s="6"/>
    </row>
    <row r="13" spans="2:5" x14ac:dyDescent="0.25">
      <c r="B13" s="8" t="s">
        <v>45</v>
      </c>
      <c r="C13" s="5">
        <v>4</v>
      </c>
      <c r="D13" s="5"/>
      <c r="E13" s="6">
        <f t="shared" si="0"/>
        <v>0</v>
      </c>
    </row>
    <row r="14" spans="2:5" x14ac:dyDescent="0.25">
      <c r="B14" s="8" t="s">
        <v>46</v>
      </c>
      <c r="C14" s="5">
        <v>4</v>
      </c>
      <c r="D14" s="5"/>
      <c r="E14" s="6">
        <f t="shared" si="0"/>
        <v>0</v>
      </c>
    </row>
    <row r="15" spans="2:5" x14ac:dyDescent="0.25">
      <c r="B15" s="4" t="s">
        <v>47</v>
      </c>
      <c r="C15" s="5">
        <v>2</v>
      </c>
      <c r="D15" s="5"/>
      <c r="E15" s="6">
        <f t="shared" si="0"/>
        <v>0</v>
      </c>
    </row>
    <row r="16" spans="2:5" x14ac:dyDescent="0.25">
      <c r="B16" s="12"/>
      <c r="C16" s="5"/>
      <c r="D16" s="5"/>
      <c r="E16" s="6"/>
    </row>
    <row r="17" spans="1:5" x14ac:dyDescent="0.25">
      <c r="B17" s="12" t="s">
        <v>33</v>
      </c>
      <c r="C17" s="5">
        <v>1</v>
      </c>
      <c r="D17" s="5"/>
      <c r="E17" s="6">
        <f t="shared" ref="E17" si="1">C17*D17</f>
        <v>0</v>
      </c>
    </row>
    <row r="18" spans="1:5" x14ac:dyDescent="0.25">
      <c r="C18" s="13"/>
      <c r="D18" s="13"/>
      <c r="E18" s="13"/>
    </row>
    <row r="19" spans="1:5" x14ac:dyDescent="0.25">
      <c r="B19" s="14" t="s">
        <v>34</v>
      </c>
      <c r="C19" s="13"/>
      <c r="D19" s="13"/>
      <c r="E19" s="29">
        <f>SUM(E4:E17)</f>
        <v>0</v>
      </c>
    </row>
    <row r="20" spans="1:5" x14ac:dyDescent="0.25">
      <c r="A20" s="26"/>
      <c r="B20" s="26" t="s">
        <v>72</v>
      </c>
      <c r="C20" s="26" t="s">
        <v>73</v>
      </c>
      <c r="D20" s="27">
        <v>0.22</v>
      </c>
      <c r="E20" s="28">
        <f>E19*D20</f>
        <v>0</v>
      </c>
    </row>
    <row r="21" spans="1:5" x14ac:dyDescent="0.25">
      <c r="A21" s="26"/>
      <c r="B21" s="26"/>
      <c r="C21" s="26"/>
      <c r="D21" s="26"/>
      <c r="E21" s="26"/>
    </row>
    <row r="22" spans="1:5" x14ac:dyDescent="0.25">
      <c r="A22" s="26"/>
      <c r="B22" s="26" t="s">
        <v>74</v>
      </c>
      <c r="C22" s="26"/>
      <c r="D22" s="26"/>
      <c r="E22" s="28">
        <f>E19+E20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0DF8B-0616-471C-B43A-37081BD2EE1F}">
  <dimension ref="A3:E12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6" style="3" customWidth="1"/>
    <col min="6" max="16384" width="9.140625" style="3"/>
  </cols>
  <sheetData>
    <row r="3" spans="1:5" ht="45" x14ac:dyDescent="0.25">
      <c r="B3" s="12" t="s">
        <v>48</v>
      </c>
      <c r="C3" s="2" t="s">
        <v>1</v>
      </c>
      <c r="D3" s="32" t="s">
        <v>79</v>
      </c>
      <c r="E3" s="2" t="s">
        <v>2</v>
      </c>
    </row>
    <row r="4" spans="1:5" x14ac:dyDescent="0.25">
      <c r="B4" s="4" t="s">
        <v>49</v>
      </c>
      <c r="C4" s="5">
        <v>1</v>
      </c>
      <c r="D4" s="5"/>
      <c r="E4" s="6">
        <f>C4*D4</f>
        <v>0</v>
      </c>
    </row>
    <row r="5" spans="1:5" x14ac:dyDescent="0.25">
      <c r="B5" s="4" t="s">
        <v>50</v>
      </c>
      <c r="C5" s="5">
        <v>1</v>
      </c>
      <c r="D5" s="5"/>
      <c r="E5" s="6">
        <f t="shared" ref="E5" si="0">C5*D5</f>
        <v>0</v>
      </c>
    </row>
    <row r="6" spans="1:5" x14ac:dyDescent="0.25">
      <c r="B6" s="12"/>
      <c r="C6" s="5"/>
      <c r="D6" s="5"/>
      <c r="E6" s="6"/>
    </row>
    <row r="7" spans="1:5" x14ac:dyDescent="0.25">
      <c r="B7" s="12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3"/>
      <c r="D8" s="13"/>
      <c r="E8" s="13"/>
    </row>
    <row r="9" spans="1:5" x14ac:dyDescent="0.25">
      <c r="B9" s="14" t="s">
        <v>34</v>
      </c>
      <c r="C9" s="13"/>
      <c r="D9" s="13"/>
      <c r="E9" s="29">
        <f>SUM(E4:E7)</f>
        <v>0</v>
      </c>
    </row>
    <row r="10" spans="1:5" x14ac:dyDescent="0.25">
      <c r="A10" s="26"/>
      <c r="B10" s="26" t="s">
        <v>72</v>
      </c>
      <c r="C10" s="26" t="s">
        <v>73</v>
      </c>
      <c r="D10" s="27">
        <v>0.22</v>
      </c>
      <c r="E10" s="28">
        <f>E9*D10</f>
        <v>0</v>
      </c>
    </row>
    <row r="11" spans="1:5" x14ac:dyDescent="0.25">
      <c r="A11" s="26"/>
      <c r="B11" s="26"/>
      <c r="C11" s="26"/>
      <c r="D11" s="26"/>
      <c r="E11" s="28"/>
    </row>
    <row r="12" spans="1:5" x14ac:dyDescent="0.25">
      <c r="A12" s="26"/>
      <c r="B12" s="26" t="s">
        <v>74</v>
      </c>
      <c r="C12" s="26"/>
      <c r="D12" s="26"/>
      <c r="E12" s="28">
        <f>E9+E10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7714B-118D-4663-9F2E-8373DB9C7B1B}">
  <dimension ref="B3:E11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5" style="3" customWidth="1"/>
    <col min="6" max="16384" width="9.140625" style="3"/>
  </cols>
  <sheetData>
    <row r="3" spans="2:5" ht="45" x14ac:dyDescent="0.25">
      <c r="B3" s="12" t="s">
        <v>80</v>
      </c>
      <c r="C3" s="2" t="s">
        <v>1</v>
      </c>
      <c r="D3" s="32" t="s">
        <v>79</v>
      </c>
      <c r="E3" s="2" t="s">
        <v>2</v>
      </c>
    </row>
    <row r="4" spans="2:5" x14ac:dyDescent="0.25">
      <c r="B4" s="4" t="s">
        <v>51</v>
      </c>
      <c r="C4" s="5">
        <v>1</v>
      </c>
      <c r="D4" s="5"/>
      <c r="E4" s="6">
        <f>C4*D4</f>
        <v>0</v>
      </c>
    </row>
    <row r="5" spans="2:5" x14ac:dyDescent="0.25">
      <c r="B5" s="12"/>
      <c r="C5" s="5"/>
      <c r="D5" s="5"/>
      <c r="E5" s="6"/>
    </row>
    <row r="6" spans="2:5" x14ac:dyDescent="0.25">
      <c r="B6" s="12" t="s">
        <v>33</v>
      </c>
      <c r="C6" s="5">
        <v>1</v>
      </c>
      <c r="D6" s="5"/>
      <c r="E6" s="6">
        <f t="shared" ref="E6" si="0">C6*D6</f>
        <v>0</v>
      </c>
    </row>
    <row r="7" spans="2:5" x14ac:dyDescent="0.25">
      <c r="C7" s="13"/>
      <c r="D7" s="13"/>
      <c r="E7" s="13"/>
    </row>
    <row r="8" spans="2:5" x14ac:dyDescent="0.25">
      <c r="B8" s="14" t="s">
        <v>34</v>
      </c>
      <c r="C8" s="13"/>
      <c r="D8" s="13"/>
      <c r="E8" s="29">
        <f>SUM(E4:E6)</f>
        <v>0</v>
      </c>
    </row>
    <row r="9" spans="2:5" x14ac:dyDescent="0.25">
      <c r="B9" s="1" t="s">
        <v>72</v>
      </c>
      <c r="C9" s="1" t="s">
        <v>73</v>
      </c>
      <c r="D9" s="30">
        <v>0.22</v>
      </c>
      <c r="E9" s="28">
        <f>E8*D9</f>
        <v>0</v>
      </c>
    </row>
    <row r="10" spans="2:5" x14ac:dyDescent="0.25">
      <c r="B10" s="1"/>
      <c r="C10" s="1"/>
      <c r="D10" s="1"/>
      <c r="E10" s="26"/>
    </row>
    <row r="11" spans="2:5" x14ac:dyDescent="0.25">
      <c r="B11" s="1" t="s">
        <v>74</v>
      </c>
      <c r="C11" s="1"/>
      <c r="D11" s="1"/>
      <c r="E11" s="28">
        <f>E8+E9</f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F793C-ED7E-4424-8D7D-FC91ED6E86AE}">
  <dimension ref="A3:E15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5.28515625" style="3" customWidth="1"/>
    <col min="6" max="16384" width="9.140625" style="3"/>
  </cols>
  <sheetData>
    <row r="3" spans="1:5" ht="45" x14ac:dyDescent="0.25">
      <c r="B3" s="12" t="s">
        <v>52</v>
      </c>
      <c r="C3" s="2" t="s">
        <v>1</v>
      </c>
      <c r="D3" s="32" t="s">
        <v>79</v>
      </c>
      <c r="E3" s="2" t="s">
        <v>2</v>
      </c>
    </row>
    <row r="4" spans="1:5" x14ac:dyDescent="0.25">
      <c r="B4" s="4" t="s">
        <v>53</v>
      </c>
      <c r="C4" s="5"/>
      <c r="D4" s="5"/>
      <c r="E4" s="6"/>
    </row>
    <row r="5" spans="1:5" x14ac:dyDescent="0.25">
      <c r="B5" s="15" t="s">
        <v>54</v>
      </c>
      <c r="C5" s="5">
        <v>1</v>
      </c>
      <c r="D5" s="5"/>
      <c r="E5" s="6">
        <f t="shared" ref="E5:E7" si="0">C5*D5</f>
        <v>0</v>
      </c>
    </row>
    <row r="6" spans="1:5" x14ac:dyDescent="0.25">
      <c r="B6" s="15" t="s">
        <v>55</v>
      </c>
      <c r="C6" s="5">
        <v>1</v>
      </c>
      <c r="D6" s="5"/>
      <c r="E6" s="6">
        <f t="shared" si="0"/>
        <v>0</v>
      </c>
    </row>
    <row r="7" spans="1:5" x14ac:dyDescent="0.25">
      <c r="B7" s="16" t="s">
        <v>56</v>
      </c>
      <c r="C7" s="5">
        <v>1</v>
      </c>
      <c r="D7" s="5"/>
      <c r="E7" s="6">
        <f t="shared" si="0"/>
        <v>0</v>
      </c>
    </row>
    <row r="8" spans="1:5" x14ac:dyDescent="0.25">
      <c r="B8" s="17"/>
      <c r="C8" s="5"/>
      <c r="D8" s="5"/>
      <c r="E8" s="6"/>
    </row>
    <row r="9" spans="1:5" x14ac:dyDescent="0.25">
      <c r="B9" s="17"/>
      <c r="C9" s="5"/>
      <c r="D9" s="5"/>
      <c r="E9" s="6"/>
    </row>
    <row r="10" spans="1:5" x14ac:dyDescent="0.25">
      <c r="B10" s="12" t="s">
        <v>33</v>
      </c>
      <c r="C10" s="5">
        <v>1</v>
      </c>
      <c r="D10" s="5"/>
      <c r="E10" s="6">
        <f t="shared" ref="E10" si="1">C10*D10</f>
        <v>0</v>
      </c>
    </row>
    <row r="11" spans="1:5" x14ac:dyDescent="0.25">
      <c r="C11" s="13"/>
      <c r="D11" s="13"/>
      <c r="E11" s="13"/>
    </row>
    <row r="12" spans="1:5" x14ac:dyDescent="0.25">
      <c r="B12" s="14" t="s">
        <v>34</v>
      </c>
      <c r="C12" s="13"/>
      <c r="D12" s="13"/>
      <c r="E12" s="29">
        <f>SUM(E4:E10)</f>
        <v>0</v>
      </c>
    </row>
    <row r="13" spans="1:5" x14ac:dyDescent="0.25">
      <c r="A13" s="26"/>
      <c r="B13" s="26" t="s">
        <v>72</v>
      </c>
      <c r="C13" s="26" t="s">
        <v>73</v>
      </c>
      <c r="D13" s="27">
        <v>0.22</v>
      </c>
      <c r="E13" s="28">
        <f>E12*D13</f>
        <v>0</v>
      </c>
    </row>
    <row r="14" spans="1:5" x14ac:dyDescent="0.25">
      <c r="A14" s="26"/>
      <c r="B14" s="26"/>
      <c r="C14" s="26"/>
      <c r="D14" s="26"/>
      <c r="E14" s="26"/>
    </row>
    <row r="15" spans="1:5" x14ac:dyDescent="0.25">
      <c r="A15" s="26"/>
      <c r="B15" s="26" t="s">
        <v>74</v>
      </c>
      <c r="C15" s="26"/>
      <c r="D15" s="26"/>
      <c r="E15" s="28">
        <f>E12+E13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4073B-F615-4909-866A-354F01162F42}">
  <dimension ref="A3:E15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6.42578125" style="3" customWidth="1"/>
    <col min="6" max="16384" width="9.140625" style="3"/>
  </cols>
  <sheetData>
    <row r="3" spans="1:5" ht="45" x14ac:dyDescent="0.25">
      <c r="B3" s="18" t="s">
        <v>57</v>
      </c>
      <c r="C3" s="2" t="s">
        <v>1</v>
      </c>
      <c r="D3" s="32" t="s">
        <v>79</v>
      </c>
      <c r="E3" s="2" t="s">
        <v>2</v>
      </c>
    </row>
    <row r="4" spans="1:5" x14ac:dyDescent="0.25">
      <c r="B4" s="22" t="s">
        <v>58</v>
      </c>
      <c r="C4" s="5">
        <v>5</v>
      </c>
      <c r="D4" s="5"/>
      <c r="E4" s="6">
        <f t="shared" ref="E4:E7" si="0">C4*D4</f>
        <v>0</v>
      </c>
    </row>
    <row r="5" spans="1:5" x14ac:dyDescent="0.25">
      <c r="B5" s="21" t="s">
        <v>59</v>
      </c>
      <c r="C5" s="5">
        <v>1</v>
      </c>
      <c r="D5" s="5"/>
      <c r="E5" s="6">
        <f t="shared" si="0"/>
        <v>0</v>
      </c>
    </row>
    <row r="6" spans="1:5" x14ac:dyDescent="0.25">
      <c r="B6" s="21" t="s">
        <v>60</v>
      </c>
      <c r="C6" s="5">
        <v>1</v>
      </c>
      <c r="D6" s="5"/>
      <c r="E6" s="6">
        <f t="shared" si="0"/>
        <v>0</v>
      </c>
    </row>
    <row r="7" spans="1:5" x14ac:dyDescent="0.25">
      <c r="B7" s="22" t="s">
        <v>61</v>
      </c>
      <c r="C7" s="5">
        <v>3</v>
      </c>
      <c r="D7" s="5"/>
      <c r="E7" s="6">
        <f t="shared" si="0"/>
        <v>0</v>
      </c>
    </row>
    <row r="8" spans="1:5" x14ac:dyDescent="0.25">
      <c r="B8" s="17"/>
      <c r="C8" s="5"/>
      <c r="D8" s="5"/>
      <c r="E8" s="6"/>
    </row>
    <row r="9" spans="1:5" x14ac:dyDescent="0.25">
      <c r="B9" s="17"/>
      <c r="C9" s="5"/>
      <c r="D9" s="5"/>
      <c r="E9" s="6"/>
    </row>
    <row r="10" spans="1:5" x14ac:dyDescent="0.25">
      <c r="B10" s="12" t="s">
        <v>33</v>
      </c>
      <c r="C10" s="5">
        <v>1</v>
      </c>
      <c r="D10" s="5"/>
      <c r="E10" s="6">
        <f t="shared" ref="E10" si="1">C10*D10</f>
        <v>0</v>
      </c>
    </row>
    <row r="11" spans="1:5" x14ac:dyDescent="0.25">
      <c r="C11" s="13"/>
      <c r="D11" s="13"/>
      <c r="E11" s="13"/>
    </row>
    <row r="12" spans="1:5" x14ac:dyDescent="0.25">
      <c r="B12" s="14" t="s">
        <v>34</v>
      </c>
      <c r="C12" s="13"/>
      <c r="D12" s="13"/>
      <c r="E12" s="29">
        <f>SUM(E4:E10)</f>
        <v>0</v>
      </c>
    </row>
    <row r="13" spans="1:5" x14ac:dyDescent="0.25">
      <c r="A13" s="26"/>
      <c r="B13" s="26" t="s">
        <v>72</v>
      </c>
      <c r="C13" s="26" t="s">
        <v>73</v>
      </c>
      <c r="D13" s="27">
        <v>0.22</v>
      </c>
      <c r="E13" s="28">
        <f>E12*D13</f>
        <v>0</v>
      </c>
    </row>
    <row r="14" spans="1:5" x14ac:dyDescent="0.25">
      <c r="A14" s="26"/>
      <c r="B14" s="26"/>
      <c r="C14" s="26"/>
      <c r="D14" s="26"/>
      <c r="E14" s="26"/>
    </row>
    <row r="15" spans="1:5" x14ac:dyDescent="0.25">
      <c r="A15" s="26"/>
      <c r="B15" s="26" t="s">
        <v>74</v>
      </c>
      <c r="C15" s="26"/>
      <c r="D15" s="26"/>
      <c r="E15" s="28">
        <f>E12+E13</f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04F6A-60D4-48C1-AF67-D17C45DFB7F8}">
  <dimension ref="A3:E12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6.5703125" style="3" customWidth="1"/>
    <col min="6" max="16384" width="9.140625" style="3"/>
  </cols>
  <sheetData>
    <row r="3" spans="1:5" ht="45" x14ac:dyDescent="0.25">
      <c r="B3" s="1" t="s">
        <v>62</v>
      </c>
      <c r="C3" s="2" t="s">
        <v>1</v>
      </c>
      <c r="D3" s="32" t="s">
        <v>79</v>
      </c>
      <c r="E3" s="2" t="s">
        <v>2</v>
      </c>
    </row>
    <row r="4" spans="1:5" ht="29.25" x14ac:dyDescent="0.25">
      <c r="B4" s="19" t="s">
        <v>63</v>
      </c>
      <c r="C4" s="5">
        <v>1</v>
      </c>
      <c r="D4" s="5"/>
      <c r="E4" s="6">
        <f t="shared" ref="E4" si="0">C4*D4</f>
        <v>0</v>
      </c>
    </row>
    <row r="5" spans="1:5" x14ac:dyDescent="0.25">
      <c r="B5" s="17"/>
      <c r="C5" s="5"/>
      <c r="D5" s="5"/>
      <c r="E5" s="6"/>
    </row>
    <row r="6" spans="1:5" x14ac:dyDescent="0.25">
      <c r="B6" s="17"/>
      <c r="C6" s="5"/>
      <c r="D6" s="5"/>
      <c r="E6" s="6"/>
    </row>
    <row r="7" spans="1:5" x14ac:dyDescent="0.25">
      <c r="B7" s="12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3"/>
      <c r="D8" s="13"/>
      <c r="E8" s="13"/>
    </row>
    <row r="9" spans="1:5" x14ac:dyDescent="0.25">
      <c r="B9" s="14" t="s">
        <v>34</v>
      </c>
      <c r="C9" s="13"/>
      <c r="D9" s="13"/>
      <c r="E9" s="29">
        <f>SUM(E4:E7)</f>
        <v>0</v>
      </c>
    </row>
    <row r="10" spans="1:5" x14ac:dyDescent="0.25">
      <c r="A10" s="26"/>
      <c r="B10" s="26" t="s">
        <v>72</v>
      </c>
      <c r="C10" s="26" t="s">
        <v>73</v>
      </c>
      <c r="D10" s="27">
        <v>0.22</v>
      </c>
      <c r="E10" s="28">
        <f>E9*D10</f>
        <v>0</v>
      </c>
    </row>
    <row r="11" spans="1:5" x14ac:dyDescent="0.25">
      <c r="A11" s="26"/>
      <c r="B11" s="26"/>
      <c r="C11" s="26"/>
      <c r="D11" s="26"/>
      <c r="E11" s="26"/>
    </row>
    <row r="12" spans="1:5" x14ac:dyDescent="0.25">
      <c r="A12" s="26"/>
      <c r="B12" s="26" t="s">
        <v>74</v>
      </c>
      <c r="C12" s="26"/>
      <c r="D12" s="26"/>
      <c r="E12" s="28">
        <f>E9+E10</f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CF779-B296-4312-9E88-317E4B281AA6}">
  <dimension ref="A3:E12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6.42578125" style="3" customWidth="1"/>
    <col min="6" max="16384" width="9.140625" style="3"/>
  </cols>
  <sheetData>
    <row r="3" spans="1:5" ht="45" x14ac:dyDescent="0.25">
      <c r="B3" s="12" t="s">
        <v>64</v>
      </c>
      <c r="C3" s="2" t="s">
        <v>1</v>
      </c>
      <c r="D3" s="32" t="s">
        <v>79</v>
      </c>
      <c r="E3" s="2" t="s">
        <v>2</v>
      </c>
    </row>
    <row r="4" spans="1:5" ht="28.5" x14ac:dyDescent="0.25">
      <c r="B4" s="20" t="s">
        <v>65</v>
      </c>
      <c r="C4" s="5">
        <v>1</v>
      </c>
      <c r="D4" s="5"/>
      <c r="E4" s="6">
        <f t="shared" ref="E4" si="0">C4*D4</f>
        <v>0</v>
      </c>
    </row>
    <row r="5" spans="1:5" x14ac:dyDescent="0.25">
      <c r="B5" s="17"/>
      <c r="C5" s="5"/>
      <c r="D5" s="5"/>
      <c r="E5" s="6"/>
    </row>
    <row r="6" spans="1:5" x14ac:dyDescent="0.25">
      <c r="B6" s="17"/>
      <c r="C6" s="5"/>
      <c r="D6" s="5"/>
      <c r="E6" s="6"/>
    </row>
    <row r="7" spans="1:5" x14ac:dyDescent="0.25">
      <c r="B7" s="12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3"/>
      <c r="D8" s="13"/>
      <c r="E8" s="13"/>
    </row>
    <row r="9" spans="1:5" x14ac:dyDescent="0.25">
      <c r="B9" s="14" t="s">
        <v>34</v>
      </c>
      <c r="C9" s="13"/>
      <c r="D9" s="13"/>
      <c r="E9" s="29">
        <f>SUM(E4:E7)</f>
        <v>0</v>
      </c>
    </row>
    <row r="10" spans="1:5" x14ac:dyDescent="0.25">
      <c r="A10" s="26"/>
      <c r="B10" s="26" t="s">
        <v>72</v>
      </c>
      <c r="C10" s="26" t="s">
        <v>73</v>
      </c>
      <c r="D10" s="27">
        <v>0.22</v>
      </c>
      <c r="E10" s="28">
        <f>E9*D10</f>
        <v>0</v>
      </c>
    </row>
    <row r="11" spans="1:5" x14ac:dyDescent="0.25">
      <c r="A11" s="26"/>
      <c r="B11" s="26"/>
      <c r="C11" s="26"/>
      <c r="D11" s="26"/>
      <c r="E11" s="26"/>
    </row>
    <row r="12" spans="1:5" x14ac:dyDescent="0.25">
      <c r="A12" s="26"/>
      <c r="B12" s="26" t="s">
        <v>74</v>
      </c>
      <c r="C12" s="26"/>
      <c r="D12" s="26"/>
      <c r="E12" s="28">
        <f>E9+E10</f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0217-48D2-484A-A0E6-D8C02EDD4834}">
  <dimension ref="A3:E12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7.28515625" style="3" customWidth="1"/>
    <col min="6" max="16384" width="9.140625" style="3"/>
  </cols>
  <sheetData>
    <row r="3" spans="1:5" ht="45" x14ac:dyDescent="0.25">
      <c r="B3" s="12" t="s">
        <v>66</v>
      </c>
      <c r="C3" s="2" t="s">
        <v>1</v>
      </c>
      <c r="D3" s="32" t="s">
        <v>79</v>
      </c>
      <c r="E3" s="2" t="s">
        <v>2</v>
      </c>
    </row>
    <row r="4" spans="1:5" ht="42.75" x14ac:dyDescent="0.25">
      <c r="B4" s="20" t="s">
        <v>67</v>
      </c>
      <c r="C4" s="5">
        <v>6</v>
      </c>
      <c r="D4" s="5"/>
      <c r="E4" s="6">
        <f t="shared" ref="E4" si="0">C4*D4</f>
        <v>0</v>
      </c>
    </row>
    <row r="5" spans="1:5" x14ac:dyDescent="0.25">
      <c r="B5" s="17"/>
      <c r="C5" s="5"/>
      <c r="D5" s="5"/>
      <c r="E5" s="6"/>
    </row>
    <row r="6" spans="1:5" x14ac:dyDescent="0.25">
      <c r="B6" s="17"/>
      <c r="C6" s="5"/>
      <c r="D6" s="5"/>
      <c r="E6" s="6"/>
    </row>
    <row r="7" spans="1:5" x14ac:dyDescent="0.25">
      <c r="B7" s="12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3"/>
      <c r="D8" s="13"/>
      <c r="E8" s="13"/>
    </row>
    <row r="9" spans="1:5" x14ac:dyDescent="0.25">
      <c r="B9" s="14" t="s">
        <v>34</v>
      </c>
      <c r="C9" s="13"/>
      <c r="D9" s="13"/>
      <c r="E9" s="29">
        <f>SUM(E4:E7)</f>
        <v>0</v>
      </c>
    </row>
    <row r="10" spans="1:5" x14ac:dyDescent="0.25">
      <c r="A10" s="26"/>
      <c r="B10" s="26" t="s">
        <v>72</v>
      </c>
      <c r="C10" s="26" t="s">
        <v>73</v>
      </c>
      <c r="D10" s="27">
        <v>0.22</v>
      </c>
      <c r="E10" s="28">
        <f>E9*D10</f>
        <v>0</v>
      </c>
    </row>
    <row r="11" spans="1:5" x14ac:dyDescent="0.25">
      <c r="A11" s="26"/>
      <c r="B11" s="26"/>
      <c r="C11" s="26"/>
      <c r="D11" s="26"/>
      <c r="E11" s="26"/>
    </row>
    <row r="12" spans="1:5" x14ac:dyDescent="0.25">
      <c r="A12" s="26"/>
      <c r="B12" s="26" t="s">
        <v>74</v>
      </c>
      <c r="C12" s="26"/>
      <c r="D12" s="26"/>
      <c r="E12" s="28">
        <f>E9+E10</f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3F0A-4385-4E43-85F5-EA8F98EFD2E7}">
  <dimension ref="A3:F13"/>
  <sheetViews>
    <sheetView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7" style="3" customWidth="1"/>
    <col min="6" max="16384" width="9.140625" style="3"/>
  </cols>
  <sheetData>
    <row r="3" spans="1:6" ht="45" x14ac:dyDescent="0.25">
      <c r="B3" s="12" t="s">
        <v>68</v>
      </c>
      <c r="C3" s="2" t="s">
        <v>1</v>
      </c>
      <c r="D3" s="32" t="s">
        <v>79</v>
      </c>
      <c r="E3" s="2" t="s">
        <v>2</v>
      </c>
    </row>
    <row r="4" spans="1:6" x14ac:dyDescent="0.25">
      <c r="B4" s="4" t="s">
        <v>69</v>
      </c>
      <c r="C4" s="5">
        <v>1</v>
      </c>
      <c r="D4" s="5"/>
      <c r="E4" s="6">
        <f t="shared" ref="E4" si="0">C4*D4</f>
        <v>0</v>
      </c>
    </row>
    <row r="5" spans="1:6" x14ac:dyDescent="0.25">
      <c r="B5" s="17"/>
      <c r="C5" s="5"/>
      <c r="D5" s="5"/>
      <c r="E5" s="6"/>
    </row>
    <row r="6" spans="1:6" x14ac:dyDescent="0.25">
      <c r="B6" s="17"/>
      <c r="C6" s="5"/>
      <c r="D6" s="5"/>
      <c r="E6" s="6"/>
    </row>
    <row r="7" spans="1:6" x14ac:dyDescent="0.25">
      <c r="B7" s="12" t="s">
        <v>33</v>
      </c>
      <c r="C7" s="5">
        <v>1</v>
      </c>
      <c r="D7" s="5"/>
      <c r="E7" s="6">
        <f t="shared" ref="E7" si="1">C7*D7</f>
        <v>0</v>
      </c>
    </row>
    <row r="8" spans="1:6" x14ac:dyDescent="0.25">
      <c r="C8" s="13"/>
      <c r="D8" s="13"/>
      <c r="E8" s="13"/>
    </row>
    <row r="9" spans="1:6" x14ac:dyDescent="0.25">
      <c r="B9" s="14" t="s">
        <v>34</v>
      </c>
      <c r="C9" s="13"/>
      <c r="D9" s="13"/>
      <c r="E9" s="29">
        <f>SUM(E4:E7)</f>
        <v>0</v>
      </c>
    </row>
    <row r="10" spans="1:6" x14ac:dyDescent="0.25">
      <c r="A10" s="1"/>
      <c r="B10" s="26" t="s">
        <v>72</v>
      </c>
      <c r="C10" s="26" t="s">
        <v>73</v>
      </c>
      <c r="D10" s="27">
        <v>0.22</v>
      </c>
      <c r="E10" s="28">
        <f>E9*D10</f>
        <v>0</v>
      </c>
      <c r="F10" s="31"/>
    </row>
    <row r="11" spans="1:6" x14ac:dyDescent="0.25">
      <c r="A11" s="1"/>
      <c r="B11" s="26"/>
      <c r="C11" s="26"/>
      <c r="D11" s="26"/>
      <c r="E11" s="26"/>
      <c r="F11" s="31"/>
    </row>
    <row r="12" spans="1:6" x14ac:dyDescent="0.25">
      <c r="A12" s="1"/>
      <c r="B12" s="26" t="s">
        <v>74</v>
      </c>
      <c r="C12" s="26"/>
      <c r="D12" s="26"/>
      <c r="E12" s="28">
        <f>E9+E10</f>
        <v>0</v>
      </c>
      <c r="F12" s="31"/>
    </row>
    <row r="13" spans="1:6" x14ac:dyDescent="0.25">
      <c r="B13" s="31"/>
      <c r="C13" s="31"/>
      <c r="D13" s="31"/>
      <c r="E13" s="31"/>
      <c r="F13" s="31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D3AB-BCCA-4E50-A0A7-A17617C982DC}">
  <dimension ref="A3:F13"/>
  <sheetViews>
    <sheetView tabSelected="1" workbookViewId="0">
      <selection activeCell="B3" sqref="B3"/>
    </sheetView>
  </sheetViews>
  <sheetFormatPr defaultRowHeight="15" x14ac:dyDescent="0.25"/>
  <cols>
    <col min="1" max="1" width="9.140625" style="3"/>
    <col min="2" max="2" width="78.140625" style="3" customWidth="1"/>
    <col min="3" max="3" width="10.28515625" style="3" customWidth="1"/>
    <col min="4" max="4" width="12.85546875" style="3" customWidth="1"/>
    <col min="5" max="5" width="16" style="3" customWidth="1"/>
    <col min="6" max="6" width="9.140625" style="3"/>
  </cols>
  <sheetData>
    <row r="3" spans="1:5" ht="45" x14ac:dyDescent="0.25">
      <c r="B3" s="12" t="s">
        <v>70</v>
      </c>
      <c r="C3" s="2" t="s">
        <v>1</v>
      </c>
      <c r="D3" s="32" t="s">
        <v>79</v>
      </c>
      <c r="E3" s="2" t="s">
        <v>2</v>
      </c>
    </row>
    <row r="4" spans="1:5" x14ac:dyDescent="0.25">
      <c r="B4" s="4" t="s">
        <v>71</v>
      </c>
      <c r="C4" s="5">
        <v>1</v>
      </c>
      <c r="D4" s="5"/>
      <c r="E4" s="6">
        <f t="shared" ref="E4" si="0">C4*D4</f>
        <v>0</v>
      </c>
    </row>
    <row r="5" spans="1:5" x14ac:dyDescent="0.25">
      <c r="B5" s="17"/>
      <c r="C5" s="5"/>
      <c r="D5" s="5"/>
      <c r="E5" s="6"/>
    </row>
    <row r="6" spans="1:5" x14ac:dyDescent="0.25">
      <c r="B6" s="17"/>
      <c r="C6" s="5"/>
      <c r="D6" s="5"/>
      <c r="E6" s="6"/>
    </row>
    <row r="7" spans="1:5" x14ac:dyDescent="0.25">
      <c r="B7" s="12" t="s">
        <v>33</v>
      </c>
      <c r="C7" s="5">
        <v>1</v>
      </c>
      <c r="D7" s="5"/>
      <c r="E7" s="6">
        <f t="shared" ref="E7" si="1">C7*D7</f>
        <v>0</v>
      </c>
    </row>
    <row r="8" spans="1:5" x14ac:dyDescent="0.25">
      <c r="C8" s="13"/>
      <c r="D8" s="13"/>
      <c r="E8" s="13"/>
    </row>
    <row r="9" spans="1:5" x14ac:dyDescent="0.25">
      <c r="B9" s="14" t="s">
        <v>34</v>
      </c>
      <c r="C9" s="13"/>
      <c r="D9" s="13"/>
      <c r="E9" s="29">
        <f>SUM(E4:E7)</f>
        <v>0</v>
      </c>
    </row>
    <row r="10" spans="1:5" x14ac:dyDescent="0.25">
      <c r="A10" s="24"/>
      <c r="B10" s="26" t="s">
        <v>72</v>
      </c>
      <c r="C10" s="24" t="s">
        <v>73</v>
      </c>
      <c r="D10" s="25">
        <v>0.22</v>
      </c>
      <c r="E10" s="28">
        <f>E9*D10</f>
        <v>0</v>
      </c>
    </row>
    <row r="11" spans="1:5" x14ac:dyDescent="0.25">
      <c r="A11" s="24"/>
      <c r="B11" s="26"/>
      <c r="C11" s="24"/>
      <c r="D11" s="24"/>
      <c r="E11" s="24"/>
    </row>
    <row r="12" spans="1:5" x14ac:dyDescent="0.25">
      <c r="A12" s="24"/>
      <c r="B12" s="26" t="s">
        <v>74</v>
      </c>
      <c r="C12" s="24"/>
      <c r="D12" s="24"/>
      <c r="E12" s="28">
        <f>E9+E10</f>
        <v>0</v>
      </c>
    </row>
    <row r="13" spans="1:5" x14ac:dyDescent="0.25">
      <c r="A13" s="24"/>
      <c r="B13" s="24"/>
      <c r="C13" s="24"/>
      <c r="D13" s="24"/>
      <c r="E13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'LOT 1'!_Hlk204168759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Bostjan.Naglic</dc:creator>
  <cp:lastModifiedBy>Maja Matavz</cp:lastModifiedBy>
  <dcterms:created xsi:type="dcterms:W3CDTF">2015-06-05T18:19:34Z</dcterms:created>
  <dcterms:modified xsi:type="dcterms:W3CDTF">2025-08-07T13:20:25Z</dcterms:modified>
</cp:coreProperties>
</file>